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17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5" i="1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4"/>
  <c r="B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"/>
  <c r="E3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"/>
</calcChain>
</file>

<file path=xl/sharedStrings.xml><?xml version="1.0" encoding="utf-8"?>
<sst xmlns="http://schemas.openxmlformats.org/spreadsheetml/2006/main" count="10" uniqueCount="10">
  <si>
    <t>A</t>
  </si>
  <si>
    <t>Cy по альфа</t>
  </si>
  <si>
    <t>градус</t>
  </si>
  <si>
    <t>рад</t>
  </si>
  <si>
    <t>Сха</t>
  </si>
  <si>
    <t>Сха0</t>
  </si>
  <si>
    <t>Суа</t>
  </si>
  <si>
    <t>Cya прибл</t>
  </si>
  <si>
    <t>дС %</t>
  </si>
  <si>
    <t>аппроксимир ф-ия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</si>
</sst>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v>а сила лобового сопрот</c:v>
          </c:tx>
          <c:xVal>
            <c:numRef>
              <c:f>Лист1!$D$3:$D$33</c:f>
              <c:numCache>
                <c:formatCode>General</c:formatCode>
                <c:ptCount val="3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</c:numCache>
            </c:numRef>
          </c:xVal>
          <c:yVal>
            <c:numRef>
              <c:f>Лист1!$H$3:$H$33</c:f>
              <c:numCache>
                <c:formatCode>General</c:formatCode>
                <c:ptCount val="31"/>
                <c:pt idx="0">
                  <c:v>0.06</c:v>
                </c:pt>
                <c:pt idx="1">
                  <c:v>6.000380733113065E-2</c:v>
                </c:pt>
                <c:pt idx="2">
                  <c:v>6.0015224685876098E-2</c:v>
                </c:pt>
                <c:pt idx="3">
                  <c:v>6.0034238153948288E-2</c:v>
                </c:pt>
                <c:pt idx="4">
                  <c:v>6.0060824570365184E-2</c:v>
                </c:pt>
                <c:pt idx="5">
                  <c:v>6.0094951543673697E-2</c:v>
                </c:pt>
                <c:pt idx="6">
                  <c:v>6.0136577495413714E-2</c:v>
                </c:pt>
                <c:pt idx="7">
                  <c:v>6.0185651710775022E-2</c:v>
                </c:pt>
                <c:pt idx="8">
                  <c:v>6.0242114400385502E-2</c:v>
                </c:pt>
                <c:pt idx="9">
                  <c:v>6.0305896773155288E-2</c:v>
                </c:pt>
                <c:pt idx="10">
                  <c:v>6.0376921120088071E-2</c:v>
                </c:pt>
                <c:pt idx="11">
                  <c:v>6.0455100908957574E-2</c:v>
                </c:pt>
                <c:pt idx="12">
                  <c:v>6.0540340889733743E-2</c:v>
                </c:pt>
                <c:pt idx="13">
                  <c:v>6.0632537210630201E-2</c:v>
                </c:pt>
                <c:pt idx="14">
                  <c:v>6.0731577544631703E-2</c:v>
                </c:pt>
                <c:pt idx="15">
                  <c:v>6.0837341226347257E-2</c:v>
                </c:pt>
                <c:pt idx="16">
                  <c:v>6.0949699399022339E-2</c:v>
                </c:pt>
                <c:pt idx="17">
                  <c:v>6.1068515171530988E-2</c:v>
                </c:pt>
                <c:pt idx="18">
                  <c:v>6.1193643785156578E-2</c:v>
                </c:pt>
                <c:pt idx="19">
                  <c:v>6.1324932789957987E-2</c:v>
                </c:pt>
                <c:pt idx="20">
                  <c:v>6.1462222230506382E-2</c:v>
                </c:pt>
                <c:pt idx="21">
                  <c:v>6.1605344840766282E-2</c:v>
                </c:pt>
                <c:pt idx="22">
                  <c:v>6.1754126247883429E-2</c:v>
                </c:pt>
                <c:pt idx="23">
                  <c:v>6.1908385184631265E-2</c:v>
                </c:pt>
                <c:pt idx="24">
                  <c:v>6.2067933710257137E-2</c:v>
                </c:pt>
                <c:pt idx="25">
                  <c:v>6.2232577439459126E-2</c:v>
                </c:pt>
                <c:pt idx="26">
                  <c:v>6.2402115779214631E-2</c:v>
                </c:pt>
                <c:pt idx="27">
                  <c:v>6.2576342173172039E-2</c:v>
                </c:pt>
                <c:pt idx="28">
                  <c:v>6.2755044353307837E-2</c:v>
                </c:pt>
                <c:pt idx="29">
                  <c:v>6.2938004598542471E-2</c:v>
                </c:pt>
                <c:pt idx="30">
                  <c:v>6.3125000000000001E-2</c:v>
                </c:pt>
              </c:numCache>
            </c:numRef>
          </c:yVal>
          <c:smooth val="1"/>
        </c:ser>
        <c:axId val="68765184"/>
        <c:axId val="68763648"/>
      </c:scatterChart>
      <c:valAx>
        <c:axId val="68765184"/>
        <c:scaling>
          <c:orientation val="minMax"/>
        </c:scaling>
        <c:axPos val="b"/>
        <c:numFmt formatCode="General" sourceLinked="1"/>
        <c:tickLblPos val="nextTo"/>
        <c:crossAx val="68763648"/>
        <c:crosses val="autoZero"/>
        <c:crossBetween val="midCat"/>
      </c:valAx>
      <c:valAx>
        <c:axId val="68763648"/>
        <c:scaling>
          <c:orientation val="minMax"/>
        </c:scaling>
        <c:axPos val="l"/>
        <c:majorGridlines/>
        <c:numFmt formatCode="General" sourceLinked="1"/>
        <c:tickLblPos val="nextTo"/>
        <c:crossAx val="687651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v>подьемная а сила</c:v>
          </c:tx>
          <c:xVal>
            <c:numRef>
              <c:f>Лист1!$D$3:$D$33</c:f>
              <c:numCache>
                <c:formatCode>General</c:formatCode>
                <c:ptCount val="3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</c:numCache>
            </c:numRef>
          </c:xVal>
          <c:yVal>
            <c:numRef>
              <c:f>Лист1!$F$3:$F$33</c:f>
              <c:numCache>
                <c:formatCode>General</c:formatCode>
                <c:ptCount val="31"/>
                <c:pt idx="0">
                  <c:v>0</c:v>
                </c:pt>
                <c:pt idx="1">
                  <c:v>4.3631016093208783E-4</c:v>
                </c:pt>
                <c:pt idx="2">
                  <c:v>8.7248741756252429E-4</c:v>
                </c:pt>
                <c:pt idx="3">
                  <c:v>1.3083989060735958E-3</c:v>
                </c:pt>
                <c:pt idx="4">
                  <c:v>1.7439118436031326E-3</c:v>
                </c:pt>
                <c:pt idx="5">
                  <c:v>2.1788935686914545E-3</c:v>
                </c:pt>
                <c:pt idx="6">
                  <c:v>2.6132115816913369E-3</c:v>
                </c:pt>
                <c:pt idx="7">
                  <c:v>3.0467335851286871E-3</c:v>
                </c:pt>
                <c:pt idx="8">
                  <c:v>3.4793275240016363E-3</c:v>
                </c:pt>
                <c:pt idx="9">
                  <c:v>3.9108616260057722E-3</c:v>
                </c:pt>
                <c:pt idx="10">
                  <c:v>4.3412044416732591E-3</c:v>
                </c:pt>
                <c:pt idx="11">
                  <c:v>4.7702248844136205E-3</c:v>
                </c:pt>
                <c:pt idx="12">
                  <c:v>5.1977922704439829E-3</c:v>
                </c:pt>
                <c:pt idx="13">
                  <c:v>5.6237763585966251E-3</c:v>
                </c:pt>
                <c:pt idx="14">
                  <c:v>6.0480473899916926E-3</c:v>
                </c:pt>
                <c:pt idx="15">
                  <c:v>6.4704761275630185E-3</c:v>
                </c:pt>
                <c:pt idx="16">
                  <c:v>6.8909338954249808E-3</c:v>
                </c:pt>
                <c:pt idx="17">
                  <c:v>7.3092926180684187E-3</c:v>
                </c:pt>
                <c:pt idx="18">
                  <c:v>7.7254248593736866E-3</c:v>
                </c:pt>
                <c:pt idx="19">
                  <c:v>8.1392038614289171E-3</c:v>
                </c:pt>
                <c:pt idx="20">
                  <c:v>8.5505035831417182E-3</c:v>
                </c:pt>
                <c:pt idx="21">
                  <c:v>8.9591987386325074E-3</c:v>
                </c:pt>
                <c:pt idx="22">
                  <c:v>9.3651648353978018E-3</c:v>
                </c:pt>
                <c:pt idx="23">
                  <c:v>9.768278212231845E-3</c:v>
                </c:pt>
                <c:pt idx="24">
                  <c:v>1.0168416076895007E-2</c:v>
                </c:pt>
                <c:pt idx="25">
                  <c:v>1.0565456543517485E-2</c:v>
                </c:pt>
                <c:pt idx="26">
                  <c:v>1.0959278669726936E-2</c:v>
                </c:pt>
                <c:pt idx="27">
                  <c:v>1.1349762493488668E-2</c:v>
                </c:pt>
                <c:pt idx="28">
                  <c:v>1.173678906964727E-2</c:v>
                </c:pt>
                <c:pt idx="29">
                  <c:v>1.2120240506158427E-2</c:v>
                </c:pt>
                <c:pt idx="30">
                  <c:v>1.2500000000000001E-2</c:v>
                </c:pt>
              </c:numCache>
            </c:numRef>
          </c:yVal>
          <c:smooth val="1"/>
        </c:ser>
        <c:axId val="72552448"/>
        <c:axId val="71791360"/>
      </c:scatterChart>
      <c:valAx>
        <c:axId val="72552448"/>
        <c:scaling>
          <c:orientation val="minMax"/>
        </c:scaling>
        <c:axPos val="b"/>
        <c:numFmt formatCode="General" sourceLinked="1"/>
        <c:tickLblPos val="nextTo"/>
        <c:crossAx val="71791360"/>
        <c:crosses val="autoZero"/>
        <c:crossBetween val="midCat"/>
      </c:valAx>
      <c:valAx>
        <c:axId val="71791360"/>
        <c:scaling>
          <c:orientation val="minMax"/>
        </c:scaling>
        <c:axPos val="l"/>
        <c:majorGridlines/>
        <c:numFmt formatCode="General" sourceLinked="1"/>
        <c:tickLblPos val="nextTo"/>
        <c:crossAx val="725524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v>Cxa по Cya</c:v>
          </c:tx>
          <c:xVal>
            <c:numRef>
              <c:f>Лист1!$H$3:$H$33</c:f>
              <c:numCache>
                <c:formatCode>General</c:formatCode>
                <c:ptCount val="31"/>
                <c:pt idx="0">
                  <c:v>0.06</c:v>
                </c:pt>
                <c:pt idx="1">
                  <c:v>6.000380733113065E-2</c:v>
                </c:pt>
                <c:pt idx="2">
                  <c:v>6.0015224685876098E-2</c:v>
                </c:pt>
                <c:pt idx="3">
                  <c:v>6.0034238153948288E-2</c:v>
                </c:pt>
                <c:pt idx="4">
                  <c:v>6.0060824570365184E-2</c:v>
                </c:pt>
                <c:pt idx="5">
                  <c:v>6.0094951543673697E-2</c:v>
                </c:pt>
                <c:pt idx="6">
                  <c:v>6.0136577495413714E-2</c:v>
                </c:pt>
                <c:pt idx="7">
                  <c:v>6.0185651710775022E-2</c:v>
                </c:pt>
                <c:pt idx="8">
                  <c:v>6.0242114400385502E-2</c:v>
                </c:pt>
                <c:pt idx="9">
                  <c:v>6.0305896773155288E-2</c:v>
                </c:pt>
                <c:pt idx="10">
                  <c:v>6.0376921120088071E-2</c:v>
                </c:pt>
                <c:pt idx="11">
                  <c:v>6.0455100908957574E-2</c:v>
                </c:pt>
                <c:pt idx="12">
                  <c:v>6.0540340889733743E-2</c:v>
                </c:pt>
                <c:pt idx="13">
                  <c:v>6.0632537210630201E-2</c:v>
                </c:pt>
                <c:pt idx="14">
                  <c:v>6.0731577544631703E-2</c:v>
                </c:pt>
                <c:pt idx="15">
                  <c:v>6.0837341226347257E-2</c:v>
                </c:pt>
                <c:pt idx="16">
                  <c:v>6.0949699399022339E-2</c:v>
                </c:pt>
                <c:pt idx="17">
                  <c:v>6.1068515171530988E-2</c:v>
                </c:pt>
                <c:pt idx="18">
                  <c:v>6.1193643785156578E-2</c:v>
                </c:pt>
                <c:pt idx="19">
                  <c:v>6.1324932789957987E-2</c:v>
                </c:pt>
                <c:pt idx="20">
                  <c:v>6.1462222230506382E-2</c:v>
                </c:pt>
                <c:pt idx="21">
                  <c:v>6.1605344840766282E-2</c:v>
                </c:pt>
                <c:pt idx="22">
                  <c:v>6.1754126247883429E-2</c:v>
                </c:pt>
                <c:pt idx="23">
                  <c:v>6.1908385184631265E-2</c:v>
                </c:pt>
                <c:pt idx="24">
                  <c:v>6.2067933710257137E-2</c:v>
                </c:pt>
                <c:pt idx="25">
                  <c:v>6.2232577439459126E-2</c:v>
                </c:pt>
                <c:pt idx="26">
                  <c:v>6.2402115779214631E-2</c:v>
                </c:pt>
                <c:pt idx="27">
                  <c:v>6.2576342173172039E-2</c:v>
                </c:pt>
                <c:pt idx="28">
                  <c:v>6.2755044353307837E-2</c:v>
                </c:pt>
                <c:pt idx="29">
                  <c:v>6.2938004598542471E-2</c:v>
                </c:pt>
                <c:pt idx="30">
                  <c:v>6.3125000000000001E-2</c:v>
                </c:pt>
              </c:numCache>
            </c:numRef>
          </c:xVal>
          <c:yVal>
            <c:numRef>
              <c:f>Лист1!$F$3:$F$33</c:f>
              <c:numCache>
                <c:formatCode>General</c:formatCode>
                <c:ptCount val="31"/>
                <c:pt idx="0">
                  <c:v>0</c:v>
                </c:pt>
                <c:pt idx="1">
                  <c:v>4.3631016093208783E-4</c:v>
                </c:pt>
                <c:pt idx="2">
                  <c:v>8.7248741756252429E-4</c:v>
                </c:pt>
                <c:pt idx="3">
                  <c:v>1.3083989060735958E-3</c:v>
                </c:pt>
                <c:pt idx="4">
                  <c:v>1.7439118436031326E-3</c:v>
                </c:pt>
                <c:pt idx="5">
                  <c:v>2.1788935686914545E-3</c:v>
                </c:pt>
                <c:pt idx="6">
                  <c:v>2.6132115816913369E-3</c:v>
                </c:pt>
                <c:pt idx="7">
                  <c:v>3.0467335851286871E-3</c:v>
                </c:pt>
                <c:pt idx="8">
                  <c:v>3.4793275240016363E-3</c:v>
                </c:pt>
                <c:pt idx="9">
                  <c:v>3.9108616260057722E-3</c:v>
                </c:pt>
                <c:pt idx="10">
                  <c:v>4.3412044416732591E-3</c:v>
                </c:pt>
                <c:pt idx="11">
                  <c:v>4.7702248844136205E-3</c:v>
                </c:pt>
                <c:pt idx="12">
                  <c:v>5.1977922704439829E-3</c:v>
                </c:pt>
                <c:pt idx="13">
                  <c:v>5.6237763585966251E-3</c:v>
                </c:pt>
                <c:pt idx="14">
                  <c:v>6.0480473899916926E-3</c:v>
                </c:pt>
                <c:pt idx="15">
                  <c:v>6.4704761275630185E-3</c:v>
                </c:pt>
                <c:pt idx="16">
                  <c:v>6.8909338954249808E-3</c:v>
                </c:pt>
                <c:pt idx="17">
                  <c:v>7.3092926180684187E-3</c:v>
                </c:pt>
                <c:pt idx="18">
                  <c:v>7.7254248593736866E-3</c:v>
                </c:pt>
                <c:pt idx="19">
                  <c:v>8.1392038614289171E-3</c:v>
                </c:pt>
                <c:pt idx="20">
                  <c:v>8.5505035831417182E-3</c:v>
                </c:pt>
                <c:pt idx="21">
                  <c:v>8.9591987386325074E-3</c:v>
                </c:pt>
                <c:pt idx="22">
                  <c:v>9.3651648353978018E-3</c:v>
                </c:pt>
                <c:pt idx="23">
                  <c:v>9.768278212231845E-3</c:v>
                </c:pt>
                <c:pt idx="24">
                  <c:v>1.0168416076895007E-2</c:v>
                </c:pt>
                <c:pt idx="25">
                  <c:v>1.0565456543517485E-2</c:v>
                </c:pt>
                <c:pt idx="26">
                  <c:v>1.0959278669726936E-2</c:v>
                </c:pt>
                <c:pt idx="27">
                  <c:v>1.1349762493488668E-2</c:v>
                </c:pt>
                <c:pt idx="28">
                  <c:v>1.173678906964727E-2</c:v>
                </c:pt>
                <c:pt idx="29">
                  <c:v>1.2120240506158427E-2</c:v>
                </c:pt>
                <c:pt idx="30">
                  <c:v>1.2500000000000001E-2</c:v>
                </c:pt>
              </c:numCache>
            </c:numRef>
          </c:yVal>
          <c:smooth val="1"/>
        </c:ser>
        <c:axId val="48521216"/>
        <c:axId val="47957888"/>
      </c:scatterChart>
      <c:valAx>
        <c:axId val="48521216"/>
        <c:scaling>
          <c:orientation val="minMax"/>
        </c:scaling>
        <c:axPos val="b"/>
        <c:numFmt formatCode="General" sourceLinked="1"/>
        <c:tickLblPos val="nextTo"/>
        <c:crossAx val="47957888"/>
        <c:crosses val="autoZero"/>
        <c:crossBetween val="midCat"/>
      </c:valAx>
      <c:valAx>
        <c:axId val="47957888"/>
        <c:scaling>
          <c:orientation val="minMax"/>
        </c:scaling>
        <c:axPos val="l"/>
        <c:majorGridlines/>
        <c:numFmt formatCode="General" sourceLinked="1"/>
        <c:tickLblPos val="nextTo"/>
        <c:crossAx val="485212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34</xdr:row>
      <xdr:rowOff>66675</xdr:rowOff>
    </xdr:from>
    <xdr:to>
      <xdr:col>7</xdr:col>
      <xdr:colOff>142875</xdr:colOff>
      <xdr:row>48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504825</xdr:colOff>
      <xdr:row>34</xdr:row>
      <xdr:rowOff>47625</xdr:rowOff>
    </xdr:from>
    <xdr:to>
      <xdr:col>13</xdr:col>
      <xdr:colOff>342900</xdr:colOff>
      <xdr:row>48</xdr:row>
      <xdr:rowOff>123825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49</xdr:row>
      <xdr:rowOff>95249</xdr:rowOff>
    </xdr:from>
    <xdr:to>
      <xdr:col>7</xdr:col>
      <xdr:colOff>152400</xdr:colOff>
      <xdr:row>66</xdr:row>
      <xdr:rowOff>161925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6" workbookViewId="0">
      <selection activeCell="N57" sqref="N57"/>
    </sheetView>
  </sheetViews>
  <sheetFormatPr defaultRowHeight="15"/>
  <cols>
    <col min="1" max="1" width="11.7109375" bestFit="1" customWidth="1"/>
    <col min="7" max="7" width="10.28515625" bestFit="1" customWidth="1"/>
    <col min="9" max="10" width="12.7109375" bestFit="1" customWidth="1"/>
    <col min="11" max="11" width="18.140625" bestFit="1" customWidth="1"/>
  </cols>
  <sheetData>
    <row r="1" spans="1:11">
      <c r="A1" t="s">
        <v>0</v>
      </c>
      <c r="B1">
        <f>1/0.05</f>
        <v>20</v>
      </c>
    </row>
    <row r="2" spans="1:11">
      <c r="A2" t="s">
        <v>1</v>
      </c>
      <c r="B2">
        <v>0.05</v>
      </c>
      <c r="D2" t="s">
        <v>2</v>
      </c>
      <c r="E2" t="s">
        <v>3</v>
      </c>
      <c r="F2" t="s">
        <v>6</v>
      </c>
      <c r="G2" t="s">
        <v>7</v>
      </c>
      <c r="H2" t="s">
        <v>4</v>
      </c>
      <c r="J2" t="s">
        <v>8</v>
      </c>
      <c r="K2" t="s">
        <v>9</v>
      </c>
    </row>
    <row r="3" spans="1:11">
      <c r="A3" t="s">
        <v>5</v>
      </c>
      <c r="B3">
        <v>0.06</v>
      </c>
      <c r="D3">
        <v>0</v>
      </c>
      <c r="E3">
        <f>RADIANS(D3)</f>
        <v>0</v>
      </c>
      <c r="F3">
        <f>$B$2*COS(E3)*SIN(E3)</f>
        <v>0</v>
      </c>
      <c r="G3">
        <f>$B$2*E3</f>
        <v>0</v>
      </c>
      <c r="H3">
        <f t="shared" ref="H3:H33" si="0">$B$3+(F3*F3)*$B$1</f>
        <v>0.06</v>
      </c>
    </row>
    <row r="4" spans="1:11">
      <c r="D4">
        <v>0.5</v>
      </c>
      <c r="E4">
        <f t="shared" ref="E4:E32" si="1">RADIANS(D4)</f>
        <v>8.7266462599716477E-3</v>
      </c>
      <c r="F4">
        <f t="shared" ref="F4:F33" si="2">$B$2*COS(E4)*SIN(E4)</f>
        <v>4.3631016093208783E-4</v>
      </c>
      <c r="G4">
        <f t="shared" ref="G4:G33" si="3">$B$2*E4</f>
        <v>4.363323129985824E-4</v>
      </c>
      <c r="H4">
        <f t="shared" si="0"/>
        <v>6.000380733113065E-2</v>
      </c>
      <c r="J4">
        <f>(H4-$H$3)*100/0.06</f>
        <v>6.3455518844203014E-3</v>
      </c>
      <c r="K4">
        <f t="shared" ref="K4:K33" si="4">D4*D4/45</f>
        <v>5.5555555555555558E-3</v>
      </c>
    </row>
    <row r="5" spans="1:11">
      <c r="D5">
        <v>1</v>
      </c>
      <c r="E5">
        <f t="shared" si="1"/>
        <v>1.7453292519943295E-2</v>
      </c>
      <c r="F5">
        <f t="shared" si="2"/>
        <v>8.7248741756252429E-4</v>
      </c>
      <c r="G5">
        <f t="shared" si="3"/>
        <v>8.726646259971648E-4</v>
      </c>
      <c r="H5">
        <f t="shared" si="0"/>
        <v>6.0015224685876098E-2</v>
      </c>
      <c r="J5">
        <f t="shared" ref="J5:J33" si="5">(H5-$H$3)*100/0.06</f>
        <v>2.5374476460166922E-2</v>
      </c>
      <c r="K5">
        <f t="shared" si="4"/>
        <v>2.2222222222222223E-2</v>
      </c>
    </row>
    <row r="6" spans="1:11">
      <c r="D6">
        <v>1.5</v>
      </c>
      <c r="E6">
        <f t="shared" si="1"/>
        <v>2.6179938779914945E-2</v>
      </c>
      <c r="F6">
        <f t="shared" si="2"/>
        <v>1.3083989060735958E-3</v>
      </c>
      <c r="G6">
        <f t="shared" si="3"/>
        <v>1.3089969389957472E-3</v>
      </c>
      <c r="H6">
        <f t="shared" si="0"/>
        <v>6.0034238153948288E-2</v>
      </c>
      <c r="J6">
        <f t="shared" si="5"/>
        <v>5.7063589913817589E-2</v>
      </c>
      <c r="K6">
        <f t="shared" si="4"/>
        <v>0.05</v>
      </c>
    </row>
    <row r="7" spans="1:11">
      <c r="D7">
        <v>2</v>
      </c>
      <c r="E7">
        <f t="shared" si="1"/>
        <v>3.4906585039886591E-2</v>
      </c>
      <c r="F7">
        <f t="shared" si="2"/>
        <v>1.7439118436031326E-3</v>
      </c>
      <c r="G7">
        <f t="shared" si="3"/>
        <v>1.7453292519943296E-3</v>
      </c>
      <c r="H7">
        <f t="shared" si="0"/>
        <v>6.0060824570365184E-2</v>
      </c>
      <c r="J7">
        <f t="shared" si="5"/>
        <v>0.10137428394197771</v>
      </c>
      <c r="K7">
        <f t="shared" si="4"/>
        <v>8.8888888888888892E-2</v>
      </c>
    </row>
    <row r="8" spans="1:11">
      <c r="D8">
        <v>2.5</v>
      </c>
      <c r="E8">
        <f t="shared" si="1"/>
        <v>4.3633231299858237E-2</v>
      </c>
      <c r="F8">
        <f t="shared" si="2"/>
        <v>2.1788935686914545E-3</v>
      </c>
      <c r="G8">
        <f t="shared" si="3"/>
        <v>2.1816615649929119E-3</v>
      </c>
      <c r="H8">
        <f t="shared" si="0"/>
        <v>6.0094951543673697E-2</v>
      </c>
      <c r="J8">
        <f t="shared" si="5"/>
        <v>0.15825257278949864</v>
      </c>
      <c r="K8">
        <f t="shared" si="4"/>
        <v>0.1388888888888889</v>
      </c>
    </row>
    <row r="9" spans="1:11">
      <c r="D9">
        <v>3</v>
      </c>
      <c r="E9">
        <f t="shared" si="1"/>
        <v>5.235987755982989E-2</v>
      </c>
      <c r="F9">
        <f t="shared" si="2"/>
        <v>2.6132115816913369E-3</v>
      </c>
      <c r="G9">
        <f t="shared" si="3"/>
        <v>2.6179938779914945E-3</v>
      </c>
      <c r="H9">
        <f t="shared" si="0"/>
        <v>6.0136577495413714E-2</v>
      </c>
      <c r="J9">
        <f t="shared" si="5"/>
        <v>0.22762915902285974</v>
      </c>
      <c r="K9">
        <f t="shared" si="4"/>
        <v>0.2</v>
      </c>
    </row>
    <row r="10" spans="1:11">
      <c r="D10">
        <v>3.5</v>
      </c>
      <c r="E10">
        <f t="shared" si="1"/>
        <v>6.1086523819801536E-2</v>
      </c>
      <c r="F10">
        <f t="shared" si="2"/>
        <v>3.0467335851286871E-3</v>
      </c>
      <c r="G10">
        <f t="shared" si="3"/>
        <v>3.0543261909900771E-3</v>
      </c>
      <c r="H10">
        <f t="shared" si="0"/>
        <v>6.0185651710775022E-2</v>
      </c>
      <c r="J10">
        <f t="shared" si="5"/>
        <v>0.30941951795837358</v>
      </c>
      <c r="K10">
        <f t="shared" si="4"/>
        <v>0.2722222222222222</v>
      </c>
    </row>
    <row r="11" spans="1:11">
      <c r="D11">
        <v>4</v>
      </c>
      <c r="E11">
        <f t="shared" si="1"/>
        <v>6.9813170079773182E-2</v>
      </c>
      <c r="F11">
        <f t="shared" si="2"/>
        <v>3.4793275240016363E-3</v>
      </c>
      <c r="G11">
        <f t="shared" si="3"/>
        <v>3.4906585039886592E-3</v>
      </c>
      <c r="H11">
        <f t="shared" si="0"/>
        <v>6.0242114400385502E-2</v>
      </c>
      <c r="J11">
        <f t="shared" si="5"/>
        <v>0.40352400064250693</v>
      </c>
      <c r="K11">
        <f t="shared" si="4"/>
        <v>0.35555555555555557</v>
      </c>
    </row>
    <row r="12" spans="1:11">
      <c r="D12">
        <v>4.5</v>
      </c>
      <c r="E12">
        <f t="shared" si="1"/>
        <v>7.8539816339744828E-2</v>
      </c>
      <c r="F12">
        <f t="shared" si="2"/>
        <v>3.9108616260057722E-3</v>
      </c>
      <c r="G12">
        <f t="shared" si="3"/>
        <v>3.9269908169872417E-3</v>
      </c>
      <c r="H12">
        <f t="shared" si="0"/>
        <v>6.0305896773155288E-2</v>
      </c>
      <c r="J12">
        <f t="shared" si="5"/>
        <v>0.5098279552588163</v>
      </c>
      <c r="K12">
        <f t="shared" si="4"/>
        <v>0.45</v>
      </c>
    </row>
    <row r="13" spans="1:11">
      <c r="D13">
        <v>5</v>
      </c>
      <c r="E13">
        <f t="shared" si="1"/>
        <v>8.7266462599716474E-2</v>
      </c>
      <c r="F13">
        <f t="shared" si="2"/>
        <v>4.3412044416732591E-3</v>
      </c>
      <c r="G13">
        <f t="shared" si="3"/>
        <v>4.3633231299858239E-3</v>
      </c>
      <c r="H13">
        <f t="shared" si="0"/>
        <v>6.0376921120088071E-2</v>
      </c>
      <c r="J13">
        <f t="shared" si="5"/>
        <v>0.62820186681345624</v>
      </c>
      <c r="K13">
        <f t="shared" si="4"/>
        <v>0.55555555555555558</v>
      </c>
    </row>
    <row r="14" spans="1:11">
      <c r="D14">
        <v>5.5</v>
      </c>
      <c r="E14">
        <f t="shared" si="1"/>
        <v>9.599310885968812E-2</v>
      </c>
      <c r="F14">
        <f t="shared" si="2"/>
        <v>4.7702248844136205E-3</v>
      </c>
      <c r="G14">
        <f t="shared" si="3"/>
        <v>4.799655442984406E-3</v>
      </c>
      <c r="H14">
        <f t="shared" si="0"/>
        <v>6.0455100908957574E-2</v>
      </c>
      <c r="J14">
        <f t="shared" si="5"/>
        <v>0.75850151492929307</v>
      </c>
      <c r="K14">
        <f t="shared" si="4"/>
        <v>0.67222222222222228</v>
      </c>
    </row>
    <row r="15" spans="1:11">
      <c r="D15">
        <v>6</v>
      </c>
      <c r="E15">
        <f t="shared" si="1"/>
        <v>0.10471975511965978</v>
      </c>
      <c r="F15">
        <f t="shared" si="2"/>
        <v>5.1977922704439829E-3</v>
      </c>
      <c r="G15">
        <f t="shared" si="3"/>
        <v>5.235987755982989E-3</v>
      </c>
      <c r="H15">
        <f t="shared" si="0"/>
        <v>6.0540340889733743E-2</v>
      </c>
      <c r="J15">
        <f t="shared" si="5"/>
        <v>0.9005681495562422</v>
      </c>
      <c r="K15">
        <f t="shared" si="4"/>
        <v>0.8</v>
      </c>
    </row>
    <row r="16" spans="1:11">
      <c r="D16">
        <v>6.5</v>
      </c>
      <c r="E16">
        <f t="shared" si="1"/>
        <v>0.11344640137963143</v>
      </c>
      <c r="F16">
        <f t="shared" si="2"/>
        <v>5.6237763585966251E-3</v>
      </c>
      <c r="G16">
        <f t="shared" si="3"/>
        <v>5.672320068981572E-3</v>
      </c>
      <c r="H16">
        <f t="shared" si="0"/>
        <v>6.0632537210630201E-2</v>
      </c>
      <c r="J16">
        <f t="shared" si="5"/>
        <v>1.0542286843836721</v>
      </c>
      <c r="K16">
        <f t="shared" si="4"/>
        <v>0.93888888888888888</v>
      </c>
    </row>
    <row r="17" spans="4:11">
      <c r="D17">
        <v>7</v>
      </c>
      <c r="E17">
        <f t="shared" si="1"/>
        <v>0.12217304763960307</v>
      </c>
      <c r="F17">
        <f t="shared" si="2"/>
        <v>6.0480473899916926E-3</v>
      </c>
      <c r="G17">
        <f t="shared" si="3"/>
        <v>6.1086523819801541E-3</v>
      </c>
      <c r="H17">
        <f t="shared" si="0"/>
        <v>6.0731577544631703E-2</v>
      </c>
      <c r="J17">
        <f t="shared" si="5"/>
        <v>1.2192959077195082</v>
      </c>
      <c r="K17">
        <f t="shared" si="4"/>
        <v>1.0888888888888888</v>
      </c>
    </row>
    <row r="18" spans="4:11">
      <c r="D18">
        <v>7.5</v>
      </c>
      <c r="E18">
        <f t="shared" si="1"/>
        <v>0.1308996938995747</v>
      </c>
      <c r="F18">
        <f t="shared" si="2"/>
        <v>6.4704761275630185E-3</v>
      </c>
      <c r="G18">
        <f t="shared" si="3"/>
        <v>6.5449846949787354E-3</v>
      </c>
      <c r="H18">
        <f t="shared" si="0"/>
        <v>6.0837341226347257E-2</v>
      </c>
      <c r="J18">
        <f t="shared" si="5"/>
        <v>1.3955687105787646</v>
      </c>
      <c r="K18">
        <f t="shared" si="4"/>
        <v>1.25</v>
      </c>
    </row>
    <row r="19" spans="4:11">
      <c r="D19">
        <v>8</v>
      </c>
      <c r="E19">
        <f t="shared" si="1"/>
        <v>0.13962634015954636</v>
      </c>
      <c r="F19">
        <f t="shared" si="2"/>
        <v>6.8909338954249808E-3</v>
      </c>
      <c r="G19">
        <f t="shared" si="3"/>
        <v>6.9813170079773184E-3</v>
      </c>
      <c r="H19">
        <f t="shared" si="0"/>
        <v>6.0949699399022339E-2</v>
      </c>
      <c r="J19">
        <f t="shared" si="5"/>
        <v>1.5828323317039021</v>
      </c>
      <c r="K19">
        <f t="shared" si="4"/>
        <v>1.4222222222222223</v>
      </c>
    </row>
    <row r="20" spans="4:11">
      <c r="D20">
        <v>8.5</v>
      </c>
      <c r="E20">
        <f t="shared" si="1"/>
        <v>0.14835298641951802</v>
      </c>
      <c r="F20">
        <f t="shared" si="2"/>
        <v>7.3092926180684187E-3</v>
      </c>
      <c r="G20">
        <f t="shared" si="3"/>
        <v>7.4176493209759014E-3</v>
      </c>
      <c r="H20">
        <f t="shared" si="0"/>
        <v>6.1068515171530988E-2</v>
      </c>
      <c r="J20">
        <f t="shared" si="5"/>
        <v>1.7808586192183165</v>
      </c>
      <c r="K20">
        <f t="shared" si="4"/>
        <v>1.6055555555555556</v>
      </c>
    </row>
    <row r="21" spans="4:11">
      <c r="D21">
        <v>9</v>
      </c>
      <c r="E21">
        <f t="shared" si="1"/>
        <v>0.15707963267948966</v>
      </c>
      <c r="F21">
        <f t="shared" si="2"/>
        <v>7.7254248593736866E-3</v>
      </c>
      <c r="G21">
        <f t="shared" si="3"/>
        <v>7.8539816339744835E-3</v>
      </c>
      <c r="H21">
        <f t="shared" si="0"/>
        <v>6.1193643785156578E-2</v>
      </c>
      <c r="J21">
        <f t="shared" si="5"/>
        <v>1.9894063085942997</v>
      </c>
      <c r="K21">
        <f t="shared" si="4"/>
        <v>1.8</v>
      </c>
    </row>
    <row r="22" spans="4:11">
      <c r="D22">
        <v>9.5</v>
      </c>
      <c r="E22">
        <f t="shared" si="1"/>
        <v>0.16580627893946132</v>
      </c>
      <c r="F22">
        <f t="shared" si="2"/>
        <v>8.1392038614289171E-3</v>
      </c>
      <c r="G22">
        <f t="shared" si="3"/>
        <v>8.2903139469730665E-3</v>
      </c>
      <c r="H22">
        <f t="shared" si="0"/>
        <v>6.1324932789957987E-2</v>
      </c>
      <c r="J22">
        <f t="shared" si="5"/>
        <v>2.208221316596648</v>
      </c>
      <c r="K22">
        <f t="shared" si="4"/>
        <v>2.0055555555555555</v>
      </c>
    </row>
    <row r="23" spans="4:11">
      <c r="D23">
        <v>10</v>
      </c>
      <c r="E23">
        <f t="shared" si="1"/>
        <v>0.17453292519943295</v>
      </c>
      <c r="F23">
        <f t="shared" si="2"/>
        <v>8.5505035831417182E-3</v>
      </c>
      <c r="G23">
        <f t="shared" si="3"/>
        <v>8.7266462599716477E-3</v>
      </c>
      <c r="H23">
        <f t="shared" si="0"/>
        <v>6.1462222230506382E-2</v>
      </c>
      <c r="J23">
        <f t="shared" si="5"/>
        <v>2.4370370508439732</v>
      </c>
      <c r="K23">
        <f t="shared" si="4"/>
        <v>2.2222222222222223</v>
      </c>
    </row>
    <row r="24" spans="4:11">
      <c r="D24">
        <v>10.5</v>
      </c>
      <c r="E24">
        <f t="shared" si="1"/>
        <v>0.18325957145940461</v>
      </c>
      <c r="F24">
        <f t="shared" si="2"/>
        <v>8.9591987386325074E-3</v>
      </c>
      <c r="G24">
        <f t="shared" si="3"/>
        <v>9.1629785729702307E-3</v>
      </c>
      <c r="H24">
        <f t="shared" si="0"/>
        <v>6.1605344840766282E-2</v>
      </c>
      <c r="J24">
        <f t="shared" si="5"/>
        <v>2.6755747346104743</v>
      </c>
      <c r="K24">
        <f t="shared" si="4"/>
        <v>2.4500000000000002</v>
      </c>
    </row>
    <row r="25" spans="4:11">
      <c r="D25">
        <v>11</v>
      </c>
      <c r="E25">
        <f t="shared" si="1"/>
        <v>0.19198621771937624</v>
      </c>
      <c r="F25">
        <f t="shared" si="2"/>
        <v>9.3651648353978018E-3</v>
      </c>
      <c r="G25">
        <f t="shared" si="3"/>
        <v>9.599310885968812E-3</v>
      </c>
      <c r="H25">
        <f t="shared" si="0"/>
        <v>6.1754126247883429E-2</v>
      </c>
      <c r="J25">
        <f t="shared" si="5"/>
        <v>2.9235437464723848</v>
      </c>
      <c r="K25">
        <f t="shared" si="4"/>
        <v>2.6888888888888891</v>
      </c>
    </row>
    <row r="26" spans="4:11">
      <c r="D26">
        <v>11.5</v>
      </c>
      <c r="E26">
        <f t="shared" si="1"/>
        <v>0.2007128639793479</v>
      </c>
      <c r="F26">
        <f t="shared" si="2"/>
        <v>9.768278212231845E-3</v>
      </c>
      <c r="G26">
        <f t="shared" si="3"/>
        <v>1.0035643198967395E-2</v>
      </c>
      <c r="H26">
        <f t="shared" si="0"/>
        <v>6.1908385184631265E-2</v>
      </c>
      <c r="J26">
        <f t="shared" si="5"/>
        <v>3.1806419743854453</v>
      </c>
      <c r="K26">
        <f t="shared" si="4"/>
        <v>2.9388888888888891</v>
      </c>
    </row>
    <row r="27" spans="4:11">
      <c r="D27">
        <v>12</v>
      </c>
      <c r="E27">
        <f t="shared" si="1"/>
        <v>0.20943951023931956</v>
      </c>
      <c r="F27">
        <f t="shared" si="2"/>
        <v>1.0168416076895007E-2</v>
      </c>
      <c r="G27">
        <f t="shared" si="3"/>
        <v>1.0471975511965978E-2</v>
      </c>
      <c r="H27">
        <f t="shared" si="0"/>
        <v>6.2067933710257137E-2</v>
      </c>
      <c r="J27">
        <f t="shared" si="5"/>
        <v>3.4465561837618983</v>
      </c>
      <c r="K27">
        <f t="shared" si="4"/>
        <v>3.2</v>
      </c>
    </row>
    <row r="28" spans="4:11">
      <c r="D28">
        <v>12.5</v>
      </c>
      <c r="E28">
        <f t="shared" si="1"/>
        <v>0.21816615649929119</v>
      </c>
      <c r="F28">
        <f t="shared" si="2"/>
        <v>1.0565456543517485E-2</v>
      </c>
      <c r="G28">
        <f t="shared" si="3"/>
        <v>1.0908307824964561E-2</v>
      </c>
      <c r="H28">
        <f t="shared" si="0"/>
        <v>6.2232577439459126E-2</v>
      </c>
      <c r="J28">
        <f t="shared" si="5"/>
        <v>3.7209623990985472</v>
      </c>
      <c r="K28">
        <f t="shared" si="4"/>
        <v>3.4722222222222223</v>
      </c>
    </row>
    <row r="29" spans="4:11">
      <c r="D29">
        <v>13</v>
      </c>
      <c r="E29">
        <f t="shared" si="1"/>
        <v>0.22689280275926285</v>
      </c>
      <c r="F29">
        <f t="shared" si="2"/>
        <v>1.0959278669726936E-2</v>
      </c>
      <c r="G29">
        <f t="shared" si="3"/>
        <v>1.1344640137963144E-2</v>
      </c>
      <c r="H29">
        <f t="shared" si="0"/>
        <v>6.2402115779214631E-2</v>
      </c>
      <c r="J29">
        <f t="shared" si="5"/>
        <v>4.0035262986910558</v>
      </c>
      <c r="K29">
        <f t="shared" si="4"/>
        <v>3.7555555555555555</v>
      </c>
    </row>
    <row r="30" spans="4:11">
      <c r="D30">
        <v>13.5</v>
      </c>
      <c r="E30">
        <f t="shared" si="1"/>
        <v>0.23561944901923448</v>
      </c>
      <c r="F30">
        <f t="shared" si="2"/>
        <v>1.1349762493488668E-2</v>
      </c>
      <c r="G30">
        <f t="shared" si="3"/>
        <v>1.1780972450961725E-2</v>
      </c>
      <c r="H30">
        <f t="shared" si="0"/>
        <v>6.2576342173172039E-2</v>
      </c>
      <c r="J30">
        <f t="shared" si="5"/>
        <v>4.2939036219534028</v>
      </c>
      <c r="K30">
        <f t="shared" si="4"/>
        <v>4.05</v>
      </c>
    </row>
    <row r="31" spans="4:11">
      <c r="D31">
        <v>14</v>
      </c>
      <c r="E31">
        <f t="shared" si="1"/>
        <v>0.24434609527920614</v>
      </c>
      <c r="F31">
        <f t="shared" si="2"/>
        <v>1.173678906964727E-2</v>
      </c>
      <c r="G31">
        <f t="shared" si="3"/>
        <v>1.2217304763960308E-2</v>
      </c>
      <c r="H31">
        <f t="shared" si="0"/>
        <v>6.2755044353307837E-2</v>
      </c>
      <c r="J31">
        <f t="shared" si="5"/>
        <v>4.5917405888463989</v>
      </c>
      <c r="K31">
        <f t="shared" si="4"/>
        <v>4.3555555555555552</v>
      </c>
    </row>
    <row r="32" spans="4:11">
      <c r="D32">
        <v>14.5</v>
      </c>
      <c r="E32">
        <f t="shared" si="1"/>
        <v>0.2530727415391778</v>
      </c>
      <c r="F32">
        <f t="shared" si="2"/>
        <v>1.2120240506158427E-2</v>
      </c>
      <c r="G32">
        <f t="shared" si="3"/>
        <v>1.2653637076958891E-2</v>
      </c>
      <c r="H32">
        <f t="shared" si="0"/>
        <v>6.2938004598542471E-2</v>
      </c>
      <c r="J32">
        <f t="shared" si="5"/>
        <v>4.8966743309041227</v>
      </c>
      <c r="K32">
        <f t="shared" si="4"/>
        <v>4.6722222222222225</v>
      </c>
    </row>
    <row r="33" spans="4:11">
      <c r="D33">
        <v>15</v>
      </c>
      <c r="E33">
        <f>RADIANS(D33)</f>
        <v>0.26179938779914941</v>
      </c>
      <c r="F33">
        <f t="shared" si="2"/>
        <v>1.2500000000000001E-2</v>
      </c>
      <c r="G33">
        <f t="shared" si="3"/>
        <v>1.3089969389957471E-2</v>
      </c>
      <c r="H33">
        <f t="shared" si="0"/>
        <v>6.3125000000000001E-2</v>
      </c>
      <c r="J33">
        <f t="shared" si="5"/>
        <v>5.2083333333333384</v>
      </c>
      <c r="K33">
        <f t="shared" si="4"/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DW</cp:lastModifiedBy>
  <dcterms:created xsi:type="dcterms:W3CDTF">2010-02-17T19:28:02Z</dcterms:created>
  <dcterms:modified xsi:type="dcterms:W3CDTF">2010-02-18T10:31:39Z</dcterms:modified>
</cp:coreProperties>
</file>